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V:\Vergaben ab 2015\18 RvS\18-26-1 SDL 5 Lose\I-03 VU\08. Korrektur am 03.06.2026\"/>
    </mc:Choice>
  </mc:AlternateContent>
  <xr:revisionPtr revIDLastSave="0" documentId="13_ncr:1_{41932558-3DD2-41A0-A7C9-B9697BF11630}" xr6:coauthVersionLast="47" xr6:coauthVersionMax="47" xr10:uidLastSave="{00000000-0000-0000-0000-000000000000}"/>
  <bookViews>
    <workbookView xWindow="-103" yWindow="-103" windowWidth="16663" windowHeight="9772" xr2:uid="{00000000-000D-0000-FFFF-FFFF00000000}"/>
  </bookViews>
  <sheets>
    <sheet name="Preisspiegel" sheetId="1" r:id="rId1"/>
    <sheet name="META" sheetId="2" state="hidden" r:id="rId2"/>
  </sheets>
  <definedNames>
    <definedName name="BIDDERDOC" localSheetId="1">META!$F$2:$R$3</definedName>
    <definedName name="EPCOL_1444769" localSheetId="0">Preisspiegel!#REF!</definedName>
    <definedName name="EPCOL_BUY" localSheetId="0">Preisspiegel!$F$12:$F$26</definedName>
    <definedName name="EPCOL_SYNT" localSheetId="0">Preisspiegel!#REF!</definedName>
    <definedName name="GBCOL_1444769" localSheetId="0">Preisspiegel!#REF!</definedName>
    <definedName name="GBCOL_BUY" localSheetId="0">Preisspiegel!$G$12:$G$26</definedName>
    <definedName name="GBCOL_SYNT" localSheetId="0">Preisspiegel!#REF!</definedName>
    <definedName name="MainSumRange" localSheetId="0">Preisspiegel!#REF!</definedName>
    <definedName name="PARENTCOL_BUY" localSheetId="0">Preisspiegel!$H$12:$H$26</definedName>
    <definedName name="POSITIONEN" localSheetId="0">Preisspiegel!$A$12:$E$26</definedName>
    <definedName name="RABATTPROZ_1444769" localSheetId="0">Preisspiegel!#REF!</definedName>
    <definedName name="RABATTPROZ_BUY" localSheetId="0">Preisspiegel!#REF!</definedName>
    <definedName name="RABATTPROZ_SYNT" localSheetId="0">Preisspiegel!#REF!</definedName>
    <definedName name="TITEL_BIS_EINHEIT" localSheetId="0">Preisspiegel!$A$10:$E$10</definedName>
    <definedName name="TITEL_BIS_GB" localSheetId="0">Preisspiegel!$A$10:$G$10</definedName>
    <definedName name="TOPRABATTABS_1444769" localSheetId="0">Preisspiegel!#REF!</definedName>
    <definedName name="TOPRABATTABS_BUY" localSheetId="0">Preisspiegel!#REF!</definedName>
    <definedName name="TOPRABATTABS_SYNT" localSheetId="0">Preisspiegel!#REF!</definedName>
    <definedName name="TOPRABATTPROZ_1444769" localSheetId="0">Preisspiegel!#REF!</definedName>
    <definedName name="TOPRABATTPROZ_BUY" localSheetId="0">Preisspiegel!#REF!</definedName>
    <definedName name="TOPRABATTPROZ_SYNT" localSheetId="0">Preisspiegel!#REF!</definedName>
    <definedName name="TOPTOTAL_1444769" localSheetId="0">Preisspiegel!#REF!</definedName>
    <definedName name="TOPTOTAL_BUY" localSheetId="0">Preisspiegel!$G$12</definedName>
    <definedName name="TOPTOTAL_SYNT" localSheetId="0">Preisspiegel!#REF!</definedName>
    <definedName name="TOTAL_1444769" localSheetId="0">Preisspiegel!#REF!</definedName>
    <definedName name="TOTAL_BUY" localSheetId="0">Preisspiegel!$G$14</definedName>
    <definedName name="TOTAL_SYNT" localSheetId="0">Preisspiegel!#REF!</definedName>
    <definedName name="VERFAHREN" localSheetId="0">Preisspiegel!$A$5:$A$8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2" i="1" l="1"/>
  <c r="G31" i="1" s="1"/>
  <c r="G29" i="1"/>
  <c r="G28" i="1" s="1"/>
  <c r="G51" i="1"/>
  <c r="G50" i="1" s="1"/>
  <c r="G48" i="1"/>
  <c r="G47" i="1" s="1"/>
  <c r="G58" i="1" l="1"/>
  <c r="G57" i="1" s="1"/>
  <c r="G55" i="1"/>
  <c r="G54" i="1" s="1"/>
  <c r="G36" i="1" l="1"/>
  <c r="G35" i="1" s="1"/>
  <c r="G39" i="1"/>
  <c r="G38" i="1" s="1"/>
  <c r="G42" i="1"/>
  <c r="G41" i="1" s="1"/>
  <c r="G45" i="1"/>
  <c r="G44" i="1" s="1"/>
  <c r="G26" i="1" l="1"/>
  <c r="G25" i="1" s="1"/>
  <c r="G23" i="1"/>
  <c r="G22" i="1" s="1"/>
  <c r="G20" i="1"/>
  <c r="G19" i="1" s="1"/>
  <c r="G17" i="1"/>
  <c r="G16" i="1" s="1"/>
  <c r="G14" i="1" s="1"/>
  <c r="G12" i="1" s="1"/>
  <c r="Q3" i="2" l="1"/>
  <c r="O3" i="2"/>
  <c r="A2" i="1"/>
  <c r="N3" i="2" l="1"/>
  <c r="P3" i="2" l="1"/>
  <c r="R3" i="2"/>
</calcChain>
</file>

<file path=xl/sharedStrings.xml><?xml version="1.0" encoding="utf-8"?>
<sst xmlns="http://schemas.openxmlformats.org/spreadsheetml/2006/main" count="148" uniqueCount="102">
  <si>
    <t xml:space="preserve">Preisspiegel </t>
  </si>
  <si>
    <t>Regierung von Schwaben - Karlstr. 2, 86152 - Augsburg</t>
  </si>
  <si>
    <t>Hauptangebot</t>
  </si>
  <si>
    <t>SDF GmbH &amp; Co. KG</t>
  </si>
  <si>
    <t>Ottostrasse (1)</t>
  </si>
  <si>
    <t>Pos.</t>
  </si>
  <si>
    <t/>
  </si>
  <si>
    <t>Bezeichnung</t>
  </si>
  <si>
    <t>Menge</t>
  </si>
  <si>
    <t>Einheit</t>
  </si>
  <si>
    <t>Zielpreis in €</t>
  </si>
  <si>
    <t>GB in €</t>
  </si>
  <si>
    <t>Gesamtsumme</t>
  </si>
  <si>
    <t>1.</t>
  </si>
  <si>
    <t>Hauptgegenstand</t>
  </si>
  <si>
    <t>f2aa127c-4949-4869-95ca-bc344c5fb1a8</t>
  </si>
  <si>
    <t>1.1.1.</t>
  </si>
  <si>
    <t>std</t>
  </si>
  <si>
    <t>32cee9d6-d552-4b22-84f4-f48d0fc87fe6</t>
  </si>
  <si>
    <t>1.2.</t>
  </si>
  <si>
    <t>e49797d5-eadf-47e0-8c5d-13221bb33fcf</t>
  </si>
  <si>
    <t>da061809-9584-4efa-a2de-186aa236cf47</t>
  </si>
  <si>
    <t>1.3.</t>
  </si>
  <si>
    <t>066be24a-5314-4279-ba5b-80189bb7018a</t>
  </si>
  <si>
    <t>1.3.1.</t>
  </si>
  <si>
    <t>9b24a889-4906-4624-9fd4-b4f4ace2b0e9</t>
  </si>
  <si>
    <t>1.4.</t>
  </si>
  <si>
    <t>74b343ab-aa52-4eca-be54-1aa28688b36e</t>
  </si>
  <si>
    <t>1.4.1.</t>
  </si>
  <si>
    <t>c900b4ab-5249-484f-8ea8-c0cf47c17a54</t>
  </si>
  <si>
    <t>TENDER_BIDDERDOC</t>
  </si>
  <si>
    <t>U_ID</t>
  </si>
  <si>
    <t>F_ID</t>
  </si>
  <si>
    <t>COMPANYNAME</t>
  </si>
  <si>
    <t>DOC_ID</t>
  </si>
  <si>
    <t>FART</t>
  </si>
  <si>
    <t>FARTSTR</t>
  </si>
  <si>
    <t>DOCNAME</t>
  </si>
  <si>
    <t>LOTNR</t>
  </si>
  <si>
    <t>TOTAL</t>
  </si>
  <si>
    <t>RABATTPROZ</t>
  </si>
  <si>
    <t>TOPRABATTPROZ</t>
  </si>
  <si>
    <t>TOPRABATTABS</t>
  </si>
  <si>
    <t>TOPTOTAL</t>
  </si>
  <si>
    <t>01790a38-6bac-4591-af5c-3b4c9f13415a</t>
  </si>
  <si>
    <t>AN</t>
  </si>
  <si>
    <t>001</t>
  </si>
  <si>
    <t>1.5.</t>
  </si>
  <si>
    <t>1.5.1.</t>
  </si>
  <si>
    <t>1.6.</t>
  </si>
  <si>
    <t>1.6.1.</t>
  </si>
  <si>
    <t>1.7.</t>
  </si>
  <si>
    <t>1.7.1.</t>
  </si>
  <si>
    <t>1.8.</t>
  </si>
  <si>
    <t>1.8.1.</t>
  </si>
  <si>
    <t>1.1.</t>
  </si>
  <si>
    <t>1.2.1.</t>
  </si>
  <si>
    <t>1.9.</t>
  </si>
  <si>
    <t>1.10.</t>
  </si>
  <si>
    <t>Einheitspreis Schichtleiter Tagschicht Mo-Sa</t>
  </si>
  <si>
    <t>Einheitspreis Schichtleiter Nachtschicht Mo-Sa</t>
  </si>
  <si>
    <t>Einheitspreis Wachpersonal Tagschicht Mo-Sa</t>
  </si>
  <si>
    <t>Einheitspreis Wachpersonal Nachtschicht Mo-Sa</t>
  </si>
  <si>
    <t>Einheitspreis Wachpersonal Geschäftszeiten Tagschicht Mo-Do</t>
  </si>
  <si>
    <t>Einheitspreis Wachpersonal Geschäftszeiten Tagschicht Fr</t>
  </si>
  <si>
    <t>Einheitspreis Schichtleiter Tagschicht Mo-Sa (07:00 - 19:00 Uhr; 11,25 Stunden)</t>
  </si>
  <si>
    <t>Einheitspreis Schichtleiter Nachtschicht Mo-Sa (19:00 - 07:00 Uhr; 11,25 Stunden)</t>
  </si>
  <si>
    <t>Geschäftszeichen Vergabeverfahren: RvS.SG14.2-6740.4-5/13</t>
  </si>
  <si>
    <t>Sicherheitsdienstleistung (24/7) für die ANKER-Dependance Neu-Ulm, Im Starkfeld 61 LOS 3 ab 01.09.2026</t>
  </si>
  <si>
    <t>Einheitspreis Wachpersonal Geschäftszeiten Tagschicht Mo-Do (08:00 - 12:00 Uhr &amp; 13:00 - 17:00 Uhr; 8 Stunden; 1 SMA)</t>
  </si>
  <si>
    <t>Einheitspreis Wachpersonal Geschäftszeiten Tagschicht Fr (08:00 - 14:00 Uhr; 6 Stunden; 1 SMA)</t>
  </si>
  <si>
    <t>Einheitspreis Wachpersonal Tagschicht Mo-Sa (07:00 - 19:00 Uhr; 11,25 Stunden; 5 SMA)</t>
  </si>
  <si>
    <t>Einheitspreis Wachpersonal  Nachtschicht Mo-Sa (19:00 - 07:00 Uhr; 11,25 Stunden; 5 SMA)</t>
  </si>
  <si>
    <t>HINWEIS: die angegebenen Mengen beziehen sich auf die monatlichen Stunden (Gesamtsumme laut Preisblatt = Monatspreis)
Als durchschnittlicher Monat wurden 30 Tage/pro Monat (aufgeteilt Mo-Sa 25 Tage (21 Werktage + 4 Samstage = 25 Tage Mo-Sa), 4 Tage Sonntage und 1 Feiertag) angenommen
Für die SMA Geschäftszeiten wurden die Tage wie folgt aufgeteilt (Mo-Do = 18 Tage und Fr = 4 Tage)</t>
  </si>
  <si>
    <t>Einheitspreis Wachpersonal Tagschicht Sonntag</t>
  </si>
  <si>
    <t>Einheitspreis Wachpersonal Tagschicht Sonntag (07:00 - 19:00 Uhr; 11,25 Stunden; 5 SMA)</t>
  </si>
  <si>
    <t>Einheitspreis Wachpersonal Nachtschicht Sonntag</t>
  </si>
  <si>
    <t>Einheitspreis Wachpersonal Nachtschicht Sonntag (19:00 - 07:00 Uhr; 11,25 Stunden; 5 SMA)</t>
  </si>
  <si>
    <t>1.9.1.</t>
  </si>
  <si>
    <t>1.10.1.</t>
  </si>
  <si>
    <t>1.11.</t>
  </si>
  <si>
    <t>1.12.</t>
  </si>
  <si>
    <t>Einheitspreis Wachpersonal Tagschicht Feiertag</t>
  </si>
  <si>
    <t>Einheitspreis Wachpersonal Tagschicht Feiertag (07:00 - 19:00 Uhr; 11,25 Stunden; 5 SMA)</t>
  </si>
  <si>
    <t>Einheitspreis Wachpersonal Nachtschicht Feiertag</t>
  </si>
  <si>
    <t>Einheitspreis Wachpersonal Nachtschicht Feiertag (19:00 - 07:00 Uhr; 11,25 Stunden; 5 SMA)</t>
  </si>
  <si>
    <t>Einheitspreis Schichtleiter Tagschicht Sonntag</t>
  </si>
  <si>
    <t>Einheitspreis Schichtleiter Tagschicht Sonntag (07:00 - 19:00 Uhr; 11,25 Stunden)</t>
  </si>
  <si>
    <t>Einheitspreis Schichtleiter Nachtschicht Sonntag</t>
  </si>
  <si>
    <t>Einheitspreis Schichtleiter Nachtschicht Sonntag (19:00 - 07:00 Uhr; 11,25 Stunden)</t>
  </si>
  <si>
    <t>Einheitspreis Schichtleiter Tagschicht Feiertag</t>
  </si>
  <si>
    <t>Einheitspreis Schichtleiter Tagschicht Feiertag (07:00 - 19:00 Uhr; 11,25 Stunden)</t>
  </si>
  <si>
    <t>Einheitspreis Schichtleiter Nachtschicht Feiertag</t>
  </si>
  <si>
    <t>Einheitspreis Schichtleiter Nachtschicht Feiertag (19:00 - 07:00 Uhr; 11,25 Stunden)</t>
  </si>
  <si>
    <t>1.11.1.</t>
  </si>
  <si>
    <t>1.12.1.</t>
  </si>
  <si>
    <t>1.13.</t>
  </si>
  <si>
    <t>1.13.1</t>
  </si>
  <si>
    <t>1.14.</t>
  </si>
  <si>
    <t>1.14.1</t>
  </si>
  <si>
    <t>Es sind Nettopreise einzutragen!</t>
  </si>
  <si>
    <t>Die Gesamtsumme in der Zelle G12 bitte in das e-Vergabe-Preisblatt (in dem Angebotsassistenten der e-Vergabe-Plattform die Aufgabe "Produkte/Leistungen", Preisposition 3.1 übertragen!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</si>
</sst>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aktueller Stand: &quot;\ dd\.mm\.yyyy\ hh:mm"/>
    <numFmt numFmtId="166" formatCode="#,##0.00;[Red]\-#,##0.00;[Red]0.00"/>
    <numFmt numFmtId="167" formatCode="#,##0.00;[Red]\-#,##0.0;[Red]0.0"/>
  </numFmts>
  <fonts count="7" x14ac:knownFonts="1">
    <font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E2EFDA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6" fontId="6" fillId="2" borderId="1" xfId="0" applyNumberFormat="1" applyFont="1" applyFill="1" applyBorder="1" applyProtection="1">
      <protection locked="0"/>
    </xf>
    <xf numFmtId="0" fontId="1" fillId="2" borderId="0" xfId="0" applyFont="1" applyFill="1" applyProtection="1"/>
    <xf numFmtId="0" fontId="0" fillId="0" borderId="0" xfId="0" applyProtection="1"/>
    <xf numFmtId="164" fontId="0" fillId="0" borderId="0" xfId="0" applyNumberFormat="1" applyAlignment="1" applyProtection="1">
      <alignment horizontal="left"/>
    </xf>
    <xf numFmtId="0" fontId="2" fillId="0" borderId="0" xfId="0" applyFont="1" applyAlignment="1" applyProtection="1">
      <alignment wrapText="1"/>
    </xf>
    <xf numFmtId="0" fontId="5" fillId="0" borderId="0" xfId="0" applyFont="1" applyAlignment="1" applyProtection="1">
      <alignment wrapText="1"/>
    </xf>
    <xf numFmtId="0" fontId="0" fillId="0" borderId="0" xfId="0" applyProtection="1"/>
    <xf numFmtId="0" fontId="0" fillId="0" borderId="0" xfId="0" applyAlignment="1" applyProtection="1">
      <alignment wrapText="1"/>
    </xf>
    <xf numFmtId="0" fontId="6" fillId="0" borderId="0" xfId="0" applyFont="1" applyProtection="1"/>
    <xf numFmtId="0" fontId="2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right"/>
    </xf>
    <xf numFmtId="0" fontId="3" fillId="3" borderId="0" xfId="0" applyFont="1" applyFill="1" applyAlignment="1" applyProtection="1">
      <alignment horizontal="left"/>
    </xf>
    <xf numFmtId="0" fontId="0" fillId="3" borderId="0" xfId="0" applyFill="1" applyProtection="1"/>
    <xf numFmtId="0" fontId="3" fillId="3" borderId="0" xfId="0" applyFont="1" applyFill="1" applyProtection="1"/>
    <xf numFmtId="4" fontId="3" fillId="3" borderId="0" xfId="0" applyNumberFormat="1" applyFont="1" applyFill="1" applyProtection="1"/>
    <xf numFmtId="0" fontId="6" fillId="4" borderId="0" xfId="0" applyFont="1" applyFill="1" applyProtection="1"/>
    <xf numFmtId="0" fontId="3" fillId="4" borderId="0" xfId="0" applyFont="1" applyFill="1" applyAlignment="1" applyProtection="1">
      <alignment horizontal="left"/>
    </xf>
    <xf numFmtId="0" fontId="0" fillId="4" borderId="0" xfId="0" applyFill="1" applyProtection="1"/>
    <xf numFmtId="0" fontId="3" fillId="4" borderId="0" xfId="0" applyFont="1" applyFill="1" applyProtection="1"/>
    <xf numFmtId="4" fontId="3" fillId="4" borderId="0" xfId="0" applyNumberFormat="1" applyFont="1" applyFill="1" applyProtection="1"/>
    <xf numFmtId="16" fontId="3" fillId="3" borderId="0" xfId="0" applyNumberFormat="1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center"/>
    </xf>
    <xf numFmtId="167" fontId="0" fillId="0" borderId="0" xfId="0" applyNumberFormat="1" applyProtection="1"/>
    <xf numFmtId="4" fontId="3" fillId="0" borderId="0" xfId="0" applyNumberFormat="1" applyFont="1" applyProtection="1"/>
    <xf numFmtId="166" fontId="4" fillId="0" borderId="0" xfId="0" applyNumberFormat="1" applyFont="1" applyFill="1" applyProtection="1"/>
    <xf numFmtId="49" fontId="0" fillId="0" borderId="0" xfId="0" applyNumberFormat="1" applyAlignment="1" applyProtection="1">
      <alignment horizontal="left"/>
    </xf>
  </cellXfs>
  <cellStyles count="1">
    <cellStyle name="Standard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"/>
  <sheetViews>
    <sheetView tabSelected="1" zoomScale="70" zoomScaleNormal="70" workbookViewId="0">
      <selection sqref="A1:J1"/>
    </sheetView>
  </sheetViews>
  <sheetFormatPr baseColWidth="10" defaultRowHeight="14.6" x14ac:dyDescent="0.4"/>
  <cols>
    <col min="1" max="1" width="10.07421875" style="3" bestFit="1" customWidth="1"/>
    <col min="2" max="2" width="11.07421875" style="3"/>
    <col min="3" max="3" width="109.69140625" style="3" bestFit="1" customWidth="1"/>
    <col min="4" max="4" width="10" style="3" bestFit="1" customWidth="1"/>
    <col min="5" max="5" width="8.53515625" style="3" bestFit="1" customWidth="1"/>
    <col min="6" max="6" width="14.4609375" style="3" bestFit="1" customWidth="1"/>
    <col min="7" max="7" width="10.07421875" style="3" bestFit="1" customWidth="1"/>
    <col min="8" max="8" width="2.53515625" style="3" hidden="1" customWidth="1"/>
    <col min="9" max="9" width="38" style="3" hidden="1" customWidth="1"/>
    <col min="10" max="10" width="3.53515625" style="3" hidden="1" customWidth="1"/>
    <col min="11" max="16384" width="11.07421875" style="3"/>
  </cols>
  <sheetData>
    <row r="1" spans="1:10" ht="23.15" x14ac:dyDescent="0.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4">
      <c r="A2" s="4">
        <f t="shared" ref="A2" ca="1" si="0">NOW()</f>
        <v>46176.572345370369</v>
      </c>
      <c r="B2" s="4"/>
      <c r="C2" s="4"/>
      <c r="D2" s="4"/>
      <c r="E2" s="4"/>
      <c r="F2" s="4"/>
    </row>
    <row r="4" spans="1:10" ht="30" customHeight="1" x14ac:dyDescent="0.45">
      <c r="A4" s="5" t="s">
        <v>68</v>
      </c>
      <c r="B4" s="6"/>
      <c r="C4" s="6"/>
      <c r="D4" s="6"/>
      <c r="E4" s="6"/>
      <c r="F4" s="6"/>
    </row>
    <row r="5" spans="1:10" x14ac:dyDescent="0.4">
      <c r="A5" s="7" t="s">
        <v>1</v>
      </c>
      <c r="B5" s="7"/>
      <c r="C5" s="7"/>
      <c r="D5" s="7"/>
      <c r="E5" s="7"/>
      <c r="F5" s="7"/>
    </row>
    <row r="6" spans="1:10" x14ac:dyDescent="0.4">
      <c r="A6" s="7" t="s">
        <v>67</v>
      </c>
      <c r="B6" s="7"/>
      <c r="C6" s="7"/>
      <c r="D6" s="7"/>
      <c r="E6" s="7"/>
      <c r="F6" s="7"/>
    </row>
    <row r="7" spans="1:10" x14ac:dyDescent="0.4">
      <c r="A7" s="7"/>
      <c r="B7" s="7"/>
      <c r="C7" s="7"/>
      <c r="D7" s="7"/>
      <c r="E7" s="7"/>
      <c r="F7" s="7"/>
    </row>
    <row r="8" spans="1:10" ht="50.25" customHeight="1" x14ac:dyDescent="0.4">
      <c r="A8" s="8" t="s">
        <v>73</v>
      </c>
      <c r="B8" s="7"/>
      <c r="C8" s="7"/>
      <c r="D8" s="7"/>
      <c r="E8" s="7"/>
      <c r="F8" s="7"/>
    </row>
    <row r="9" spans="1:10" x14ac:dyDescent="0.4">
      <c r="A9" s="9" t="s">
        <v>100</v>
      </c>
      <c r="B9" s="9"/>
      <c r="C9" s="9"/>
      <c r="D9" s="9"/>
      <c r="E9" s="9"/>
      <c r="F9" s="9"/>
    </row>
    <row r="10" spans="1:10" ht="16.75" x14ac:dyDescent="0.45">
      <c r="A10" s="10" t="s">
        <v>5</v>
      </c>
      <c r="B10" s="11" t="s">
        <v>6</v>
      </c>
      <c r="C10" s="10" t="s">
        <v>7</v>
      </c>
      <c r="D10" s="12" t="s">
        <v>8</v>
      </c>
      <c r="E10" s="11" t="s">
        <v>9</v>
      </c>
      <c r="F10" s="12" t="s">
        <v>10</v>
      </c>
      <c r="G10" s="12" t="s">
        <v>11</v>
      </c>
    </row>
    <row r="12" spans="1:10" x14ac:dyDescent="0.4">
      <c r="A12" s="13"/>
      <c r="B12" s="14"/>
      <c r="C12" s="15" t="s">
        <v>12</v>
      </c>
      <c r="D12" s="14"/>
      <c r="E12" s="14"/>
      <c r="F12" s="14"/>
      <c r="G12" s="16">
        <f>TOTAL_BUY</f>
        <v>0</v>
      </c>
      <c r="J12" s="3">
        <v>0</v>
      </c>
    </row>
    <row r="13" spans="1:10" x14ac:dyDescent="0.4">
      <c r="A13" s="17" t="s">
        <v>101</v>
      </c>
      <c r="B13" s="9"/>
      <c r="C13" s="9"/>
      <c r="D13" s="7"/>
      <c r="E13" s="7"/>
      <c r="F13" s="7"/>
      <c r="G13" s="7"/>
    </row>
    <row r="14" spans="1:10" x14ac:dyDescent="0.4">
      <c r="A14" s="13" t="s">
        <v>13</v>
      </c>
      <c r="B14" s="14"/>
      <c r="C14" s="15" t="s">
        <v>14</v>
      </c>
      <c r="D14" s="14"/>
      <c r="E14" s="14"/>
      <c r="F14" s="14"/>
      <c r="G14" s="16">
        <f>G16+G19+G22+G25+G28+G31+G35+G38+G41+G44+G47+G50+G54+G57</f>
        <v>0</v>
      </c>
      <c r="H14" s="3">
        <v>0</v>
      </c>
      <c r="I14" s="3" t="s">
        <v>15</v>
      </c>
      <c r="J14" s="3">
        <v>-1</v>
      </c>
    </row>
    <row r="15" spans="1:10" s="19" customFormat="1" x14ac:dyDescent="0.4">
      <c r="A15" s="18"/>
      <c r="C15" s="20"/>
      <c r="G15" s="21"/>
    </row>
    <row r="16" spans="1:10" ht="15" thickBot="1" x14ac:dyDescent="0.45">
      <c r="A16" s="22" t="s">
        <v>55</v>
      </c>
      <c r="B16" s="14"/>
      <c r="C16" s="15" t="s">
        <v>59</v>
      </c>
      <c r="D16" s="14"/>
      <c r="E16" s="14"/>
      <c r="F16" s="14"/>
      <c r="G16" s="16">
        <f>G17</f>
        <v>0</v>
      </c>
      <c r="H16" s="3">
        <v>1</v>
      </c>
      <c r="I16" s="3" t="s">
        <v>27</v>
      </c>
      <c r="J16" s="3">
        <v>-1</v>
      </c>
    </row>
    <row r="17" spans="1:10" ht="15" thickBot="1" x14ac:dyDescent="0.45">
      <c r="A17" s="23" t="s">
        <v>16</v>
      </c>
      <c r="B17" s="24" t="s">
        <v>6</v>
      </c>
      <c r="C17" s="3" t="s">
        <v>65</v>
      </c>
      <c r="D17" s="25">
        <v>281.25</v>
      </c>
      <c r="E17" s="3" t="s">
        <v>17</v>
      </c>
      <c r="F17" s="1">
        <v>0</v>
      </c>
      <c r="G17" s="26">
        <f>D17*F17</f>
        <v>0</v>
      </c>
      <c r="H17" s="3">
        <v>2</v>
      </c>
      <c r="I17" s="3" t="s">
        <v>18</v>
      </c>
      <c r="J17" s="3">
        <v>33</v>
      </c>
    </row>
    <row r="19" spans="1:10" ht="15" thickBot="1" x14ac:dyDescent="0.45">
      <c r="A19" s="13" t="s">
        <v>19</v>
      </c>
      <c r="B19" s="14"/>
      <c r="C19" s="15" t="s">
        <v>60</v>
      </c>
      <c r="D19" s="14"/>
      <c r="E19" s="14"/>
      <c r="F19" s="14"/>
      <c r="G19" s="16">
        <f>G20</f>
        <v>0</v>
      </c>
      <c r="H19" s="3">
        <v>1</v>
      </c>
      <c r="I19" s="3" t="s">
        <v>20</v>
      </c>
      <c r="J19" s="3">
        <v>-1</v>
      </c>
    </row>
    <row r="20" spans="1:10" ht="15" thickBot="1" x14ac:dyDescent="0.45">
      <c r="A20" s="23" t="s">
        <v>56</v>
      </c>
      <c r="B20" s="24" t="s">
        <v>6</v>
      </c>
      <c r="C20" s="3" t="s">
        <v>66</v>
      </c>
      <c r="D20" s="25">
        <v>281.25</v>
      </c>
      <c r="E20" s="3" t="s">
        <v>17</v>
      </c>
      <c r="F20" s="1">
        <v>0</v>
      </c>
      <c r="G20" s="26">
        <f>D20*F20</f>
        <v>0</v>
      </c>
      <c r="H20" s="3">
        <v>3</v>
      </c>
      <c r="I20" s="3" t="s">
        <v>21</v>
      </c>
      <c r="J20" s="3">
        <v>33</v>
      </c>
    </row>
    <row r="22" spans="1:10" ht="15" thickBot="1" x14ac:dyDescent="0.45">
      <c r="A22" s="13" t="s">
        <v>22</v>
      </c>
      <c r="B22" s="14"/>
      <c r="C22" s="15" t="s">
        <v>86</v>
      </c>
      <c r="D22" s="14"/>
      <c r="E22" s="14"/>
      <c r="F22" s="14"/>
      <c r="G22" s="16">
        <f>G23</f>
        <v>0</v>
      </c>
      <c r="H22" s="3">
        <v>1</v>
      </c>
      <c r="I22" s="3" t="s">
        <v>23</v>
      </c>
      <c r="J22" s="3">
        <v>-1</v>
      </c>
    </row>
    <row r="23" spans="1:10" ht="15" thickBot="1" x14ac:dyDescent="0.45">
      <c r="A23" s="23" t="s">
        <v>24</v>
      </c>
      <c r="B23" s="24" t="s">
        <v>6</v>
      </c>
      <c r="C23" s="3" t="s">
        <v>87</v>
      </c>
      <c r="D23" s="25">
        <v>45</v>
      </c>
      <c r="E23" s="3" t="s">
        <v>17</v>
      </c>
      <c r="F23" s="1">
        <v>0</v>
      </c>
      <c r="G23" s="26">
        <f>D23*F23</f>
        <v>0</v>
      </c>
      <c r="H23" s="3">
        <v>6</v>
      </c>
      <c r="I23" s="3" t="s">
        <v>25</v>
      </c>
      <c r="J23" s="3">
        <v>33</v>
      </c>
    </row>
    <row r="25" spans="1:10" ht="15" thickBot="1" x14ac:dyDescent="0.45">
      <c r="A25" s="13" t="s">
        <v>26</v>
      </c>
      <c r="B25" s="14"/>
      <c r="C25" s="15" t="s">
        <v>88</v>
      </c>
      <c r="D25" s="14"/>
      <c r="E25" s="14"/>
      <c r="F25" s="14"/>
      <c r="G25" s="16">
        <f>G26</f>
        <v>0</v>
      </c>
      <c r="H25" s="3">
        <v>1</v>
      </c>
      <c r="I25" s="3" t="s">
        <v>27</v>
      </c>
      <c r="J25" s="3">
        <v>-1</v>
      </c>
    </row>
    <row r="26" spans="1:10" ht="15" thickBot="1" x14ac:dyDescent="0.45">
      <c r="A26" s="23" t="s">
        <v>28</v>
      </c>
      <c r="B26" s="24" t="s">
        <v>6</v>
      </c>
      <c r="C26" s="3" t="s">
        <v>89</v>
      </c>
      <c r="D26" s="25">
        <v>45</v>
      </c>
      <c r="E26" s="3" t="s">
        <v>17</v>
      </c>
      <c r="F26" s="1">
        <v>0</v>
      </c>
      <c r="G26" s="26">
        <f>D26*F26</f>
        <v>0</v>
      </c>
      <c r="H26" s="3">
        <v>7</v>
      </c>
      <c r="I26" s="3" t="s">
        <v>29</v>
      </c>
      <c r="J26" s="3">
        <v>33</v>
      </c>
    </row>
    <row r="27" spans="1:10" x14ac:dyDescent="0.4">
      <c r="A27" s="23"/>
      <c r="B27" s="24"/>
      <c r="D27" s="25"/>
      <c r="F27" s="27"/>
      <c r="G27" s="26"/>
    </row>
    <row r="28" spans="1:10" ht="15" thickBot="1" x14ac:dyDescent="0.45">
      <c r="A28" s="13" t="s">
        <v>47</v>
      </c>
      <c r="B28" s="14"/>
      <c r="C28" s="15" t="s">
        <v>90</v>
      </c>
      <c r="D28" s="14"/>
      <c r="E28" s="14"/>
      <c r="F28" s="14"/>
      <c r="G28" s="16">
        <f>G29</f>
        <v>0</v>
      </c>
      <c r="H28" s="3">
        <v>1</v>
      </c>
      <c r="I28" s="3" t="s">
        <v>23</v>
      </c>
      <c r="J28" s="3">
        <v>-1</v>
      </c>
    </row>
    <row r="29" spans="1:10" ht="15" thickBot="1" x14ac:dyDescent="0.45">
      <c r="A29" s="23" t="s">
        <v>48</v>
      </c>
      <c r="B29" s="24" t="s">
        <v>6</v>
      </c>
      <c r="C29" s="3" t="s">
        <v>91</v>
      </c>
      <c r="D29" s="25">
        <v>11.25</v>
      </c>
      <c r="E29" s="3" t="s">
        <v>17</v>
      </c>
      <c r="F29" s="1">
        <v>0</v>
      </c>
      <c r="G29" s="26">
        <f>D29*F29</f>
        <v>0</v>
      </c>
      <c r="H29" s="3">
        <v>6</v>
      </c>
      <c r="I29" s="3" t="s">
        <v>25</v>
      </c>
      <c r="J29" s="3">
        <v>33</v>
      </c>
    </row>
    <row r="31" spans="1:10" ht="15" thickBot="1" x14ac:dyDescent="0.45">
      <c r="A31" s="13" t="s">
        <v>49</v>
      </c>
      <c r="B31" s="14"/>
      <c r="C31" s="15" t="s">
        <v>92</v>
      </c>
      <c r="D31" s="14"/>
      <c r="E31" s="14"/>
      <c r="F31" s="14"/>
      <c r="G31" s="16">
        <f>G32</f>
        <v>0</v>
      </c>
      <c r="H31" s="3">
        <v>1</v>
      </c>
      <c r="I31" s="3" t="s">
        <v>27</v>
      </c>
      <c r="J31" s="3">
        <v>-1</v>
      </c>
    </row>
    <row r="32" spans="1:10" ht="15" thickBot="1" x14ac:dyDescent="0.45">
      <c r="A32" s="23" t="s">
        <v>50</v>
      </c>
      <c r="B32" s="24" t="s">
        <v>6</v>
      </c>
      <c r="C32" s="3" t="s">
        <v>93</v>
      </c>
      <c r="D32" s="25">
        <v>11.25</v>
      </c>
      <c r="E32" s="3" t="s">
        <v>17</v>
      </c>
      <c r="F32" s="1">
        <v>0</v>
      </c>
      <c r="G32" s="26">
        <f>D32*F32</f>
        <v>0</v>
      </c>
      <c r="H32" s="3">
        <v>7</v>
      </c>
      <c r="I32" s="3" t="s">
        <v>29</v>
      </c>
      <c r="J32" s="3">
        <v>33</v>
      </c>
    </row>
    <row r="33" spans="1:10" x14ac:dyDescent="0.4">
      <c r="A33" s="23"/>
      <c r="B33" s="24"/>
      <c r="D33" s="25"/>
      <c r="F33" s="27"/>
      <c r="G33" s="26"/>
    </row>
    <row r="35" spans="1:10" ht="15" thickBot="1" x14ac:dyDescent="0.45">
      <c r="A35" s="13" t="s">
        <v>51</v>
      </c>
      <c r="B35" s="14"/>
      <c r="C35" s="15" t="s">
        <v>61</v>
      </c>
      <c r="D35" s="14"/>
      <c r="E35" s="14"/>
      <c r="F35" s="14"/>
      <c r="G35" s="16">
        <f>G36</f>
        <v>0</v>
      </c>
      <c r="H35" s="3">
        <v>1</v>
      </c>
      <c r="I35" s="3" t="s">
        <v>23</v>
      </c>
      <c r="J35" s="3">
        <v>-1</v>
      </c>
    </row>
    <row r="36" spans="1:10" ht="15" thickBot="1" x14ac:dyDescent="0.45">
      <c r="A36" s="23" t="s">
        <v>52</v>
      </c>
      <c r="B36" s="24" t="s">
        <v>6</v>
      </c>
      <c r="C36" s="3" t="s">
        <v>71</v>
      </c>
      <c r="D36" s="25">
        <v>1406.25</v>
      </c>
      <c r="E36" s="3" t="s">
        <v>17</v>
      </c>
      <c r="F36" s="1">
        <v>0</v>
      </c>
      <c r="G36" s="26">
        <f>D36*F36</f>
        <v>0</v>
      </c>
      <c r="H36" s="3">
        <v>6</v>
      </c>
      <c r="I36" s="3" t="s">
        <v>25</v>
      </c>
      <c r="J36" s="3">
        <v>33</v>
      </c>
    </row>
    <row r="38" spans="1:10" ht="15" thickBot="1" x14ac:dyDescent="0.45">
      <c r="A38" s="13" t="s">
        <v>53</v>
      </c>
      <c r="B38" s="14"/>
      <c r="C38" s="15" t="s">
        <v>62</v>
      </c>
      <c r="D38" s="14"/>
      <c r="E38" s="14"/>
      <c r="F38" s="14"/>
      <c r="G38" s="16">
        <f>G39</f>
        <v>0</v>
      </c>
      <c r="H38" s="3">
        <v>1</v>
      </c>
      <c r="I38" s="3" t="s">
        <v>27</v>
      </c>
      <c r="J38" s="3">
        <v>-1</v>
      </c>
    </row>
    <row r="39" spans="1:10" ht="15" thickBot="1" x14ac:dyDescent="0.45">
      <c r="A39" s="23" t="s">
        <v>54</v>
      </c>
      <c r="B39" s="24" t="s">
        <v>6</v>
      </c>
      <c r="C39" s="3" t="s">
        <v>72</v>
      </c>
      <c r="D39" s="25">
        <v>1406.25</v>
      </c>
      <c r="E39" s="3" t="s">
        <v>17</v>
      </c>
      <c r="F39" s="1">
        <v>0</v>
      </c>
      <c r="G39" s="26">
        <f>D39*F39</f>
        <v>0</v>
      </c>
      <c r="H39" s="3">
        <v>7</v>
      </c>
      <c r="I39" s="3" t="s">
        <v>29</v>
      </c>
      <c r="J39" s="3">
        <v>33</v>
      </c>
    </row>
    <row r="41" spans="1:10" ht="15" thickBot="1" x14ac:dyDescent="0.45">
      <c r="A41" s="13" t="s">
        <v>57</v>
      </c>
      <c r="B41" s="14"/>
      <c r="C41" s="15" t="s">
        <v>74</v>
      </c>
      <c r="D41" s="14"/>
      <c r="E41" s="14"/>
      <c r="F41" s="14"/>
      <c r="G41" s="16">
        <f>G42</f>
        <v>0</v>
      </c>
      <c r="H41" s="3">
        <v>1</v>
      </c>
      <c r="I41" s="3" t="s">
        <v>23</v>
      </c>
      <c r="J41" s="3">
        <v>-1</v>
      </c>
    </row>
    <row r="42" spans="1:10" ht="15" thickBot="1" x14ac:dyDescent="0.45">
      <c r="A42" s="23" t="s">
        <v>78</v>
      </c>
      <c r="B42" s="24" t="s">
        <v>6</v>
      </c>
      <c r="C42" s="3" t="s">
        <v>75</v>
      </c>
      <c r="D42" s="25">
        <v>225</v>
      </c>
      <c r="E42" s="3" t="s">
        <v>17</v>
      </c>
      <c r="F42" s="1">
        <v>0</v>
      </c>
      <c r="G42" s="26">
        <f>D42*F42</f>
        <v>0</v>
      </c>
      <c r="H42" s="3">
        <v>6</v>
      </c>
      <c r="I42" s="3" t="s">
        <v>25</v>
      </c>
      <c r="J42" s="3">
        <v>33</v>
      </c>
    </row>
    <row r="44" spans="1:10" ht="15" thickBot="1" x14ac:dyDescent="0.45">
      <c r="A44" s="13" t="s">
        <v>58</v>
      </c>
      <c r="B44" s="14"/>
      <c r="C44" s="15" t="s">
        <v>76</v>
      </c>
      <c r="D44" s="14"/>
      <c r="E44" s="14"/>
      <c r="F44" s="14"/>
      <c r="G44" s="16">
        <f>G45</f>
        <v>0</v>
      </c>
      <c r="H44" s="3">
        <v>1</v>
      </c>
      <c r="I44" s="3" t="s">
        <v>23</v>
      </c>
      <c r="J44" s="3">
        <v>-1</v>
      </c>
    </row>
    <row r="45" spans="1:10" ht="15" thickBot="1" x14ac:dyDescent="0.45">
      <c r="A45" s="23" t="s">
        <v>79</v>
      </c>
      <c r="B45" s="24" t="s">
        <v>6</v>
      </c>
      <c r="C45" s="3" t="s">
        <v>77</v>
      </c>
      <c r="D45" s="25">
        <v>225</v>
      </c>
      <c r="E45" s="3" t="s">
        <v>17</v>
      </c>
      <c r="F45" s="1">
        <v>0</v>
      </c>
      <c r="G45" s="26">
        <f>D45*F45</f>
        <v>0</v>
      </c>
      <c r="H45" s="3">
        <v>6</v>
      </c>
      <c r="I45" s="3" t="s">
        <v>25</v>
      </c>
      <c r="J45" s="3">
        <v>33</v>
      </c>
    </row>
    <row r="47" spans="1:10" ht="15" thickBot="1" x14ac:dyDescent="0.45">
      <c r="A47" s="13" t="s">
        <v>80</v>
      </c>
      <c r="B47" s="14"/>
      <c r="C47" s="15" t="s">
        <v>82</v>
      </c>
      <c r="D47" s="14"/>
      <c r="E47" s="14"/>
      <c r="F47" s="14"/>
      <c r="G47" s="16">
        <f>G48</f>
        <v>0</v>
      </c>
      <c r="H47" s="3">
        <v>1</v>
      </c>
      <c r="I47" s="3" t="s">
        <v>23</v>
      </c>
      <c r="J47" s="3">
        <v>-1</v>
      </c>
    </row>
    <row r="48" spans="1:10" ht="15" thickBot="1" x14ac:dyDescent="0.45">
      <c r="A48" s="23" t="s">
        <v>94</v>
      </c>
      <c r="B48" s="24" t="s">
        <v>6</v>
      </c>
      <c r="C48" s="3" t="s">
        <v>83</v>
      </c>
      <c r="D48" s="25">
        <v>56.25</v>
      </c>
      <c r="E48" s="3" t="s">
        <v>17</v>
      </c>
      <c r="F48" s="1">
        <v>0</v>
      </c>
      <c r="G48" s="26">
        <f>D48*F48</f>
        <v>0</v>
      </c>
      <c r="H48" s="3">
        <v>6</v>
      </c>
      <c r="I48" s="3" t="s">
        <v>25</v>
      </c>
      <c r="J48" s="3">
        <v>33</v>
      </c>
    </row>
    <row r="50" spans="1:10" ht="15" thickBot="1" x14ac:dyDescent="0.45">
      <c r="A50" s="13" t="s">
        <v>81</v>
      </c>
      <c r="B50" s="14"/>
      <c r="C50" s="15" t="s">
        <v>84</v>
      </c>
      <c r="D50" s="14"/>
      <c r="E50" s="14"/>
      <c r="F50" s="14"/>
      <c r="G50" s="16">
        <f>G51</f>
        <v>0</v>
      </c>
      <c r="H50" s="3">
        <v>1</v>
      </c>
      <c r="I50" s="3" t="s">
        <v>23</v>
      </c>
      <c r="J50" s="3">
        <v>-1</v>
      </c>
    </row>
    <row r="51" spans="1:10" ht="15" thickBot="1" x14ac:dyDescent="0.45">
      <c r="A51" s="23" t="s">
        <v>95</v>
      </c>
      <c r="B51" s="24" t="s">
        <v>6</v>
      </c>
      <c r="C51" s="3" t="s">
        <v>85</v>
      </c>
      <c r="D51" s="25">
        <v>56.25</v>
      </c>
      <c r="E51" s="3" t="s">
        <v>17</v>
      </c>
      <c r="F51" s="1">
        <v>0</v>
      </c>
      <c r="G51" s="26">
        <f>D51*F51</f>
        <v>0</v>
      </c>
      <c r="H51" s="3">
        <v>6</v>
      </c>
      <c r="I51" s="3" t="s">
        <v>25</v>
      </c>
      <c r="J51" s="3">
        <v>33</v>
      </c>
    </row>
    <row r="52" spans="1:10" x14ac:dyDescent="0.4">
      <c r="A52" s="23"/>
      <c r="B52" s="24"/>
      <c r="D52" s="25"/>
      <c r="F52" s="27"/>
      <c r="G52" s="26"/>
    </row>
    <row r="54" spans="1:10" ht="15" thickBot="1" x14ac:dyDescent="0.45">
      <c r="A54" s="13" t="s">
        <v>96</v>
      </c>
      <c r="C54" s="15" t="s">
        <v>63</v>
      </c>
      <c r="D54" s="14"/>
      <c r="E54" s="14"/>
      <c r="F54" s="14"/>
      <c r="G54" s="16">
        <f>G55</f>
        <v>0</v>
      </c>
      <c r="H54" s="3">
        <v>1</v>
      </c>
      <c r="I54" s="3" t="s">
        <v>23</v>
      </c>
      <c r="J54" s="3">
        <v>-1</v>
      </c>
    </row>
    <row r="55" spans="1:10" ht="15" thickBot="1" x14ac:dyDescent="0.45">
      <c r="A55" s="28" t="s">
        <v>97</v>
      </c>
      <c r="C55" s="3" t="s">
        <v>69</v>
      </c>
      <c r="D55" s="25">
        <v>144</v>
      </c>
      <c r="E55" s="3" t="s">
        <v>17</v>
      </c>
      <c r="F55" s="1">
        <v>0</v>
      </c>
      <c r="G55" s="26">
        <f>D55*F55</f>
        <v>0</v>
      </c>
      <c r="H55" s="3">
        <v>6</v>
      </c>
      <c r="I55" s="3" t="s">
        <v>25</v>
      </c>
      <c r="J55" s="3">
        <v>33</v>
      </c>
    </row>
    <row r="57" spans="1:10" ht="15" thickBot="1" x14ac:dyDescent="0.45">
      <c r="A57" s="13" t="s">
        <v>98</v>
      </c>
      <c r="C57" s="15" t="s">
        <v>64</v>
      </c>
      <c r="D57" s="14"/>
      <c r="E57" s="14"/>
      <c r="F57" s="14"/>
      <c r="G57" s="16">
        <f>G58</f>
        <v>0</v>
      </c>
      <c r="H57" s="3">
        <v>1</v>
      </c>
      <c r="I57" s="3" t="s">
        <v>23</v>
      </c>
      <c r="J57" s="3">
        <v>-1</v>
      </c>
    </row>
    <row r="58" spans="1:10" ht="15" thickBot="1" x14ac:dyDescent="0.45">
      <c r="A58" s="28" t="s">
        <v>99</v>
      </c>
      <c r="C58" s="3" t="s">
        <v>70</v>
      </c>
      <c r="D58" s="25">
        <v>24</v>
      </c>
      <c r="E58" s="3" t="s">
        <v>17</v>
      </c>
      <c r="F58" s="1">
        <v>0</v>
      </c>
      <c r="G58" s="26">
        <f>D58*F58</f>
        <v>0</v>
      </c>
      <c r="H58" s="3">
        <v>6</v>
      </c>
      <c r="I58" s="3" t="s">
        <v>25</v>
      </c>
      <c r="J58" s="3">
        <v>33</v>
      </c>
    </row>
  </sheetData>
  <sheetProtection algorithmName="SHA-512" hashValue="XInboeL/jAocptRcpP4+YhnZOiCvdCaeVFMsrrc5DHzk7ZqxdkVNnLfXfNuQO7dFjsaIqgadS03WZjUrIVYKiA==" saltValue="K/rbnYpxR/oo89xCaDKAmw==" spinCount="100000" sheet="1" objects="1" scenarios="1"/>
  <mergeCells count="9">
    <mergeCell ref="A13:G13"/>
    <mergeCell ref="A7:F7"/>
    <mergeCell ref="A8:F8"/>
    <mergeCell ref="A9:F9"/>
    <mergeCell ref="A1:J1"/>
    <mergeCell ref="A2:F2"/>
    <mergeCell ref="A4:F4"/>
    <mergeCell ref="A5:F5"/>
    <mergeCell ref="A6:F6"/>
  </mergeCells>
  <pageMargins left="0.7" right="0.7" top="0.78740157499999996" bottom="0.78740157499999996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1:R3"/>
  <sheetViews>
    <sheetView workbookViewId="0"/>
  </sheetViews>
  <sheetFormatPr baseColWidth="10" defaultRowHeight="14.6" x14ac:dyDescent="0.4"/>
  <sheetData>
    <row r="1" spans="6:18" x14ac:dyDescent="0.4">
      <c r="F1" t="s">
        <v>30</v>
      </c>
    </row>
    <row r="2" spans="6:18" x14ac:dyDescent="0.4">
      <c r="F2" t="s">
        <v>31</v>
      </c>
      <c r="G2" t="s">
        <v>32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Q2" t="s">
        <v>42</v>
      </c>
      <c r="R2" t="s">
        <v>43</v>
      </c>
    </row>
    <row r="3" spans="6:18" x14ac:dyDescent="0.4">
      <c r="F3">
        <v>3290870</v>
      </c>
      <c r="G3">
        <v>1444769</v>
      </c>
      <c r="H3" t="s">
        <v>3</v>
      </c>
      <c r="I3" t="s">
        <v>44</v>
      </c>
      <c r="J3" t="s">
        <v>45</v>
      </c>
      <c r="K3" t="s">
        <v>2</v>
      </c>
      <c r="L3" t="s">
        <v>4</v>
      </c>
      <c r="M3" t="s">
        <v>46</v>
      </c>
      <c r="N3" t="e">
        <f>Preisspiegel!TOTAL_1444769</f>
        <v>#REF!</v>
      </c>
      <c r="O3" t="e">
        <f>Preisspiegel!RABATTPROZ_1444769</f>
        <v>#REF!</v>
      </c>
      <c r="P3" t="e">
        <f>Preisspiegel!TOPRABATTPROZ_1444769</f>
        <v>#REF!</v>
      </c>
      <c r="Q3" t="e">
        <f>Preisspiegel!TOPRABATTABS_1444769</f>
        <v>#REF!</v>
      </c>
      <c r="R3" t="e">
        <f>Preisspiegel!TOPTOTAL_1444769</f>
        <v>#REF!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10</vt:i4>
      </vt:variant>
    </vt:vector>
  </HeadingPairs>
  <TitlesOfParts>
    <vt:vector size="12" baseType="lpstr">
      <vt:lpstr>Preisspiegel</vt:lpstr>
      <vt:lpstr>META</vt:lpstr>
      <vt:lpstr>META!BIDDERDOC</vt:lpstr>
      <vt:lpstr>Preisspiegel!EPCOL_BUY</vt:lpstr>
      <vt:lpstr>Preisspiegel!GBCOL_BUY</vt:lpstr>
      <vt:lpstr>Preisspiegel!PARENTCOL_BUY</vt:lpstr>
      <vt:lpstr>Preisspiegel!POSITIONEN</vt:lpstr>
      <vt:lpstr>Preisspiegel!TITEL_BIS_EINHEIT</vt:lpstr>
      <vt:lpstr>Preisspiegel!TITEL_BIS_GB</vt:lpstr>
      <vt:lpstr>Preisspiegel!TOPTOTAL_BUY</vt:lpstr>
      <vt:lpstr>Preisspiegel!TOTAL_BUY</vt:lpstr>
      <vt:lpstr>Preisspiegel!VERFAHREN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APPPOOL\V</dc:creator>
  <cp:lastModifiedBy>Schober, Jan (Reg OB)</cp:lastModifiedBy>
  <cp:lastPrinted>2022-08-02T12:25:39Z</cp:lastPrinted>
  <dcterms:created xsi:type="dcterms:W3CDTF">2020-04-22T11:45:30Z</dcterms:created>
  <dcterms:modified xsi:type="dcterms:W3CDTF">2026-06-03T11:44:12Z</dcterms:modified>
</cp:coreProperties>
</file>